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Лист1!$A$1:$K$78</definedName>
  </definedNames>
  <calcPr calcId="152511"/>
</workbook>
</file>

<file path=xl/calcChain.xml><?xml version="1.0" encoding="utf-8"?>
<calcChain xmlns="http://schemas.openxmlformats.org/spreadsheetml/2006/main">
  <c r="I68" i="1" l="1"/>
  <c r="F61" i="1"/>
  <c r="F48" i="1"/>
  <c r="G67" i="1"/>
  <c r="I67" i="1" s="1"/>
  <c r="J67" i="1" s="1"/>
  <c r="F53" i="1"/>
  <c r="F47" i="1"/>
  <c r="G47" i="1" s="1"/>
  <c r="I47" i="1" s="1"/>
  <c r="J47" i="1" s="1"/>
  <c r="F51" i="1"/>
  <c r="G51" i="1" s="1"/>
  <c r="I51" i="1" s="1"/>
  <c r="J51" i="1" s="1"/>
  <c r="F59" i="1"/>
  <c r="H59" i="1"/>
  <c r="G54" i="1"/>
  <c r="I54" i="1" s="1"/>
  <c r="J54" i="1" s="1"/>
  <c r="F42" i="1"/>
  <c r="F36" i="1"/>
  <c r="F37" i="1" s="1"/>
  <c r="F35" i="1"/>
  <c r="F32" i="1"/>
  <c r="F31" i="1"/>
  <c r="F30" i="1"/>
  <c r="G27" i="1"/>
  <c r="F25" i="1"/>
  <c r="F57" i="1" l="1"/>
  <c r="F56" i="1"/>
  <c r="G39" i="1"/>
  <c r="I39" i="1" s="1"/>
  <c r="J39" i="1" s="1"/>
  <c r="G32" i="1"/>
  <c r="I32" i="1" s="1"/>
  <c r="J32" i="1" s="1"/>
  <c r="G25" i="1"/>
  <c r="F46" i="1"/>
  <c r="G46" i="1" s="1"/>
  <c r="F45" i="1"/>
  <c r="G45" i="1" s="1"/>
  <c r="F43" i="1"/>
  <c r="G43" i="1" s="1"/>
  <c r="F44" i="1"/>
  <c r="G44" i="1" s="1"/>
  <c r="G42" i="1"/>
  <c r="H58" i="1"/>
  <c r="F58" i="1"/>
  <c r="H57" i="1"/>
  <c r="H56" i="1"/>
  <c r="H53" i="1"/>
  <c r="H50" i="1"/>
  <c r="H49" i="1"/>
  <c r="H48" i="1"/>
  <c r="H46" i="1"/>
  <c r="H45" i="1"/>
  <c r="H44" i="1"/>
  <c r="H43" i="1"/>
  <c r="H42" i="1"/>
  <c r="H37" i="1"/>
  <c r="H36" i="1"/>
  <c r="H35" i="1"/>
  <c r="H31" i="1"/>
  <c r="H30" i="1"/>
  <c r="H26" i="1"/>
  <c r="H25" i="1"/>
  <c r="I70" i="1"/>
  <c r="G58" i="1"/>
  <c r="G49" i="1"/>
  <c r="G48" i="1"/>
  <c r="E31" i="1"/>
  <c r="G66" i="1"/>
  <c r="I66" i="1" s="1"/>
  <c r="J66" i="1" s="1"/>
  <c r="G65" i="1"/>
  <c r="I65" i="1" s="1"/>
  <c r="J65" i="1" s="1"/>
  <c r="G64" i="1"/>
  <c r="I64" i="1" s="1"/>
  <c r="J64" i="1" s="1"/>
  <c r="G63" i="1"/>
  <c r="I63" i="1" s="1"/>
  <c r="J63" i="1" s="1"/>
  <c r="G62" i="1"/>
  <c r="I62" i="1" s="1"/>
  <c r="J62" i="1" s="1"/>
  <c r="G61" i="1"/>
  <c r="I61" i="1" s="1"/>
  <c r="J61" i="1" s="1"/>
  <c r="J68" i="1" l="1"/>
  <c r="G31" i="1"/>
  <c r="G57" i="1"/>
  <c r="G56" i="1"/>
  <c r="G53" i="1"/>
  <c r="G30" i="1" l="1"/>
  <c r="G35" i="1"/>
  <c r="I35" i="1" s="1"/>
  <c r="J35" i="1" s="1"/>
  <c r="I27" i="1"/>
  <c r="J27" i="1" s="1"/>
  <c r="I25" i="1"/>
  <c r="E50" i="1"/>
  <c r="G50" i="1" s="1"/>
  <c r="E59" i="1"/>
  <c r="G59" i="1" s="1"/>
  <c r="E53" i="1"/>
  <c r="E37" i="1"/>
  <c r="E36" i="1"/>
  <c r="I58" i="1"/>
  <c r="J58" i="1" s="1"/>
  <c r="I56" i="1"/>
  <c r="J56" i="1" s="1"/>
  <c r="I38" i="1"/>
  <c r="J38" i="1" s="1"/>
  <c r="I57" i="1"/>
  <c r="J57" i="1" s="1"/>
  <c r="G37" i="1" l="1"/>
  <c r="G36" i="1"/>
  <c r="J25" i="1"/>
  <c r="F26" i="1"/>
  <c r="I45" i="1"/>
  <c r="J45" i="1" s="1"/>
  <c r="I30" i="1"/>
  <c r="J30" i="1" s="1"/>
  <c r="I59" i="1"/>
  <c r="J59" i="1" s="1"/>
  <c r="I46" i="1"/>
  <c r="J46" i="1" s="1"/>
  <c r="I44" i="1"/>
  <c r="J44" i="1" s="1"/>
  <c r="I31" i="1"/>
  <c r="J31" i="1" s="1"/>
  <c r="I49" i="1"/>
  <c r="J49" i="1" s="1"/>
  <c r="I42" i="1"/>
  <c r="J42" i="1" s="1"/>
  <c r="I50" i="1"/>
  <c r="J50" i="1" s="1"/>
  <c r="I53" i="1"/>
  <c r="J53" i="1" s="1"/>
  <c r="I48" i="1"/>
  <c r="J48" i="1" s="1"/>
  <c r="I43" i="1"/>
  <c r="J43" i="1" s="1"/>
  <c r="G26" i="1" l="1"/>
  <c r="I26" i="1" s="1"/>
  <c r="I36" i="1"/>
  <c r="J36" i="1" s="1"/>
  <c r="J26" i="1" l="1"/>
  <c r="I37" i="1"/>
  <c r="J37" i="1" s="1"/>
  <c r="I69" i="1" l="1"/>
  <c r="I72" i="1" s="1"/>
  <c r="I73" i="1" s="1"/>
  <c r="J72" i="1" l="1"/>
</calcChain>
</file>

<file path=xl/sharedStrings.xml><?xml version="1.0" encoding="utf-8"?>
<sst xmlns="http://schemas.openxmlformats.org/spreadsheetml/2006/main" count="157" uniqueCount="133">
  <si>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</si>
  <si>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</si>
  <si>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</si>
  <si>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</si>
  <si>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</si>
  <si>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</si>
  <si>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</si>
  <si>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</si>
  <si>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</si>
  <si>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</si>
  <si>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</si>
  <si>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</si>
  <si>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</si>
  <si>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</si>
  <si>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</si>
  <si>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</si>
  <si>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</si>
  <si>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</si>
  <si>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</si>
  <si>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</si>
  <si>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</si>
  <si>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</si>
  <si>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</si>
  <si>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</si>
  <si>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</si>
  <si>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</si>
  <si>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</si>
  <si>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</si>
  <si>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</si>
  <si>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</si>
  <si>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</si>
  <si>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</si>
  <si>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</si>
  <si>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</si>
  <si>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</si>
  <si>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</si>
  <si>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</si>
  <si>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</si>
  <si>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</si>
  <si>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</si>
  <si>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</si>
  <si>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</si>
  <si>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</si>
  <si>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</si>
  <si>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</si>
  <si>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</si>
  <si>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</si>
  <si>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</si>
  <si>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</si>
  <si>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</si>
  <si>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</si>
  <si>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</si>
  <si>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</si>
  <si>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</si>
  <si>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</si>
  <si>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</si>
  <si>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</si>
  <si>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</si>
  <si>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</si>
  <si>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</si>
  <si>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</si>
  <si>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</si>
  <si>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</si>
  <si>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</si>
  <si>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</si>
  <si>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</si>
  <si>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</si>
  <si>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</si>
  <si>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 xml:space="preserve">Непредвиденные расходы 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</si>
  <si>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</si>
  <si>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</si>
  <si>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</si>
  <si>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</si>
  <si>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</si>
  <si>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</si>
  <si>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</si>
  <si>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</si>
  <si>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</si>
  <si>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</si>
  <si>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</si>
  <si>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</si>
  <si>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</si>
  <si>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</si>
  <si>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</si>
  <si>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</si>
  <si>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</si>
  <si>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</si>
  <si>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</si>
  <si>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</si>
  <si>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</si>
  <si>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</si>
  <si>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</si>
  <si>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</si>
  <si>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</si>
  <si>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</si>
  <si>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</si>
  <si>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</si>
  <si>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</si>
  <si>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</si>
  <si>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</si>
  <si>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</si>
  <si>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</si>
  <si>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</si>
  <si>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</si>
  <si>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</si>
  <si>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</si>
  <si>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</si>
  <si>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Уборка  грунта и  зеленных насождений</t>
  </si>
  <si>
    <t>г. Ухта</t>
  </si>
  <si>
    <t>Озерная</t>
  </si>
  <si>
    <t>2а</t>
  </si>
  <si>
    <t>Подметание территории 1 класса с усовершенствованным покрытием (вх. площадки)</t>
  </si>
  <si>
    <t xml:space="preserve">Подметание территории 1 класса с усовершенствованным покрытием (проезд, тротуар) </t>
  </si>
  <si>
    <t xml:space="preserve">1 раза в неделю -26 </t>
  </si>
  <si>
    <t>Подметание свежего снега без предварительной обработки территории 1 класса с усовершенствованным покрытием (вх.площадки)</t>
  </si>
  <si>
    <t>Погрузчик ПУГ -1</t>
  </si>
  <si>
    <t>маш/час</t>
  </si>
  <si>
    <t>в дни снегопада</t>
  </si>
  <si>
    <t>3 раза в неделю - 78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</si>
  <si>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</si>
  <si>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</si>
  <si>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</si>
  <si>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</si>
  <si>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</si>
  <si>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</si>
  <si>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42-011прим.</t>
  </si>
  <si>
    <t>Осмотр ХВ и отведение сточных вод</t>
  </si>
  <si>
    <t>Проверка герметичности соединений и отключающих устройств (приборный метод ,обмыливания) диаметр до 32-40 мм</t>
  </si>
  <si>
    <t>к постановлению</t>
  </si>
  <si>
    <t>администрации МОГО "Ухта"</t>
  </si>
  <si>
    <t>Приложение № 1</t>
  </si>
  <si>
    <t>Перечень работ, услуг по управлению, содержанию и текущему ремонту общего имущества собственников помещений в многоквартирном  доме № 2а по ул. Озерная в г. Ухта</t>
  </si>
  <si>
    <t>от 17 ноября 2020 г. № 3136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</si>
</sst>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0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1" fillId="0" borderId="0" xfId="0" applyNumberFormat="1" applyFont="1" applyFill="1" applyBorder="1" applyAlignment="1">
      <alignment horizontal="right" wrapText="1"/>
    </xf>
    <xf numFmtId="0" fontId="12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1" fontId="8" fillId="0" borderId="3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8" fillId="0" borderId="3" xfId="0" applyNumberFormat="1" applyFont="1" applyBorder="1" applyAlignment="1">
      <alignment horizontal="center" vertical="center" wrapText="1"/>
    </xf>
    <xf numFmtId="43" fontId="13" fillId="0" borderId="3" xfId="0" applyNumberFormat="1" applyFont="1" applyFill="1" applyBorder="1" applyAlignment="1">
      <alignment horizontal="center" vertical="center" wrapText="1"/>
    </xf>
    <xf numFmtId="43" fontId="13" fillId="0" borderId="3" xfId="0" applyNumberFormat="1" applyFont="1" applyBorder="1" applyAlignment="1">
      <alignment horizontal="center" vertical="center" wrapText="1"/>
    </xf>
    <xf numFmtId="43" fontId="15" fillId="0" borderId="3" xfId="0" applyNumberFormat="1" applyFont="1" applyBorder="1" applyAlignment="1">
      <alignment horizontal="center" vertical="center" wrapText="1"/>
    </xf>
    <xf numFmtId="0" fontId="14" fillId="0" borderId="0" xfId="0" applyFont="1"/>
    <xf numFmtId="43" fontId="16" fillId="0" borderId="3" xfId="0" applyNumberFormat="1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3" fontId="18" fillId="0" borderId="0" xfId="0" applyNumberFormat="1" applyFont="1"/>
    <xf numFmtId="2" fontId="14" fillId="0" borderId="0" xfId="0" applyNumberFormat="1" applyFont="1"/>
    <xf numFmtId="43" fontId="19" fillId="0" borderId="0" xfId="0" applyNumberFormat="1" applyFont="1"/>
    <xf numFmtId="0" fontId="8" fillId="2" borderId="3" xfId="0" applyFont="1" applyFill="1" applyBorder="1" applyAlignment="1">
      <alignment vertical="center" wrapText="1"/>
    </xf>
    <xf numFmtId="0" fontId="7" fillId="2" borderId="3" xfId="1" applyFont="1" applyFill="1" applyBorder="1" applyAlignment="1" applyProtection="1">
      <alignment horizontal="center" vertical="top" wrapText="1"/>
      <protection hidden="1"/>
    </xf>
    <xf numFmtId="49" fontId="7" fillId="2" borderId="3" xfId="1" applyNumberFormat="1" applyFont="1" applyFill="1" applyBorder="1" applyAlignment="1" applyProtection="1">
      <alignment horizontal="left" vertical="top" wrapText="1"/>
      <protection hidden="1"/>
    </xf>
    <xf numFmtId="2" fontId="7" fillId="2" borderId="3" xfId="1" applyNumberFormat="1" applyFont="1" applyFill="1" applyBorder="1" applyAlignment="1" applyProtection="1">
      <alignment horizontal="center" vertical="top" wrapText="1"/>
      <protection hidden="1"/>
    </xf>
    <xf numFmtId="0" fontId="7" fillId="2" borderId="3" xfId="0" applyFont="1" applyFill="1" applyBorder="1" applyAlignment="1">
      <alignment horizontal="center" vertical="center" wrapText="1"/>
    </xf>
    <xf numFmtId="43" fontId="7" fillId="2" borderId="3" xfId="0" applyNumberFormat="1" applyFont="1" applyFill="1" applyBorder="1" applyAlignment="1">
      <alignment horizontal="center" vertical="center" wrapText="1"/>
    </xf>
    <xf numFmtId="43" fontId="7" fillId="2" borderId="3" xfId="1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43" fontId="7" fillId="2" borderId="3" xfId="0" applyNumberFormat="1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 indent="3"/>
    </xf>
    <xf numFmtId="0" fontId="13" fillId="2" borderId="3" xfId="0" applyFont="1" applyFill="1" applyBorder="1" applyAlignment="1">
      <alignment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left" vertical="center" wrapText="1" indent="3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 readingOrder="1"/>
    </xf>
    <xf numFmtId="2" fontId="7" fillId="2" borderId="3" xfId="0" applyNumberFormat="1" applyFont="1" applyFill="1" applyBorder="1" applyAlignment="1">
      <alignment vertical="center" wrapText="1"/>
    </xf>
    <xf numFmtId="0" fontId="14" fillId="2" borderId="0" xfId="0" applyFont="1" applyFill="1"/>
    <xf numFmtId="164" fontId="3" fillId="0" borderId="0" xfId="0" applyNumberFormat="1" applyFont="1" applyFill="1" applyBorder="1" applyAlignment="1">
      <alignment horizontal="right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right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wrapText="1"/>
    </xf>
    <xf numFmtId="0" fontId="2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1"/>
  <sheetViews>
    <sheetView tabSelected="1" view="pageBreakPreview" topLeftCell="A49" zoomScale="60" zoomScaleNormal="100" workbookViewId="0">
      <selection activeCell="E5" sqref="E5:K5"/>
    </sheetView>
  </sheetViews>
  <sheetFormatPr defaultRowHeight="15" x14ac:dyDescent="0.25"/>
  <cols>
    <col min="1" max="1" width="12" customWidth="1"/>
    <col min="2" max="2" width="45.7109375" style="16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0.7109375" customWidth="1"/>
    <col min="11" max="11" width="9.140625" hidden="1" customWidth="1"/>
  </cols>
  <sheetData>
    <row r="1" spans="1:11" ht="15.75" customHeight="1" x14ac:dyDescent="0.25">
      <c r="D1" s="72"/>
      <c r="E1" s="72"/>
      <c r="F1" s="72"/>
      <c r="G1" s="72"/>
      <c r="H1" s="72"/>
      <c r="I1" s="72"/>
      <c r="J1" s="72"/>
    </row>
    <row r="2" spans="1:11" ht="15.75" customHeight="1" x14ac:dyDescent="0.25">
      <c r="D2" s="68" t="s">
        <v>130</v>
      </c>
      <c r="E2" s="68"/>
      <c r="F2" s="68"/>
      <c r="G2" s="68"/>
      <c r="H2" s="68"/>
      <c r="I2" s="68"/>
      <c r="J2" s="68"/>
      <c r="K2" s="68"/>
    </row>
    <row r="3" spans="1:11" ht="15.75" customHeight="1" x14ac:dyDescent="0.25">
      <c r="D3" s="69" t="s">
        <v>128</v>
      </c>
      <c r="E3" s="69"/>
      <c r="F3" s="69"/>
      <c r="G3" s="69"/>
      <c r="H3" s="69"/>
      <c r="I3" s="69"/>
      <c r="J3" s="69"/>
      <c r="K3" s="69"/>
    </row>
    <row r="4" spans="1:11" ht="15.75" x14ac:dyDescent="0.25">
      <c r="D4" s="65"/>
      <c r="E4" s="66" t="s">
        <v>129</v>
      </c>
      <c r="F4" s="66"/>
      <c r="G4" s="66"/>
      <c r="H4" s="66"/>
      <c r="I4" s="66"/>
      <c r="J4" s="66"/>
      <c r="K4" s="66"/>
    </row>
    <row r="5" spans="1:11" ht="15.75" x14ac:dyDescent="0.25">
      <c r="A5" s="10"/>
      <c r="B5" s="17"/>
      <c r="C5" s="10"/>
      <c r="D5" s="65"/>
      <c r="E5" s="67" t="s">
        <v>132</v>
      </c>
      <c r="F5" s="67"/>
      <c r="G5" s="67"/>
      <c r="H5" s="67"/>
      <c r="I5" s="67"/>
      <c r="J5" s="67"/>
      <c r="K5" s="67"/>
    </row>
    <row r="6" spans="1:11" ht="18.75" x14ac:dyDescent="0.3">
      <c r="I6" s="6"/>
      <c r="J6" s="6"/>
    </row>
    <row r="7" spans="1:11" x14ac:dyDescent="0.25">
      <c r="B7" s="70" t="s">
        <v>0</v>
      </c>
      <c r="C7" s="70"/>
      <c r="D7" s="71" t="s">
        <v>108</v>
      </c>
      <c r="E7" s="71"/>
    </row>
    <row r="8" spans="1:11" x14ac:dyDescent="0.25">
      <c r="B8" s="70" t="s">
        <v>1</v>
      </c>
      <c r="C8" s="70"/>
      <c r="D8" s="71" t="s">
        <v>109</v>
      </c>
      <c r="E8" s="71"/>
    </row>
    <row r="9" spans="1:11" x14ac:dyDescent="0.25">
      <c r="B9" s="70" t="s">
        <v>2</v>
      </c>
      <c r="C9" s="70"/>
      <c r="D9" s="71" t="s">
        <v>110</v>
      </c>
      <c r="E9" s="71"/>
    </row>
    <row r="10" spans="1:11" x14ac:dyDescent="0.25">
      <c r="B10" s="70" t="s">
        <v>3</v>
      </c>
      <c r="C10" s="70"/>
      <c r="D10" s="71">
        <v>1968</v>
      </c>
      <c r="E10" s="71"/>
    </row>
    <row r="11" spans="1:11" x14ac:dyDescent="0.25">
      <c r="B11" s="70" t="s">
        <v>4</v>
      </c>
      <c r="C11" s="70"/>
      <c r="D11" s="71"/>
      <c r="E11" s="71"/>
    </row>
    <row r="12" spans="1:11" x14ac:dyDescent="0.25">
      <c r="B12" s="70" t="s">
        <v>5</v>
      </c>
      <c r="C12" s="70"/>
      <c r="D12" s="71">
        <v>2</v>
      </c>
      <c r="E12" s="71"/>
    </row>
    <row r="13" spans="1:11" x14ac:dyDescent="0.25">
      <c r="B13" s="70" t="s">
        <v>6</v>
      </c>
      <c r="C13" s="70"/>
      <c r="D13" s="71">
        <v>2</v>
      </c>
      <c r="E13" s="71"/>
    </row>
    <row r="14" spans="1:11" x14ac:dyDescent="0.25">
      <c r="B14" s="70" t="s">
        <v>7</v>
      </c>
      <c r="C14" s="70"/>
      <c r="D14" s="71">
        <v>16</v>
      </c>
      <c r="E14" s="71"/>
    </row>
    <row r="15" spans="1:11" x14ac:dyDescent="0.25">
      <c r="B15" s="70" t="s">
        <v>8</v>
      </c>
      <c r="C15" s="70"/>
      <c r="D15" s="75">
        <v>685</v>
      </c>
      <c r="E15" s="75"/>
    </row>
    <row r="16" spans="1:11" x14ac:dyDescent="0.25">
      <c r="B16" s="70" t="s">
        <v>70</v>
      </c>
      <c r="C16" s="70"/>
      <c r="D16" s="71">
        <v>456.6</v>
      </c>
      <c r="E16" s="71"/>
    </row>
    <row r="17" spans="1:10" x14ac:dyDescent="0.25">
      <c r="B17" s="79" t="s">
        <v>71</v>
      </c>
      <c r="C17" s="80"/>
      <c r="D17" s="81" t="s">
        <v>69</v>
      </c>
      <c r="E17" s="82"/>
    </row>
    <row r="18" spans="1:10" ht="18" customHeight="1" x14ac:dyDescent="0.25">
      <c r="B18" s="70" t="s">
        <v>49</v>
      </c>
      <c r="C18" s="70"/>
      <c r="D18" s="75">
        <v>64.7</v>
      </c>
      <c r="E18" s="75"/>
    </row>
    <row r="19" spans="1:10" x14ac:dyDescent="0.25">
      <c r="B19" s="18"/>
      <c r="C19" s="1"/>
      <c r="D19" s="2"/>
      <c r="E19" s="2"/>
    </row>
    <row r="20" spans="1:10" ht="2.25" customHeight="1" x14ac:dyDescent="0.25">
      <c r="A20" s="87"/>
      <c r="B20" s="87"/>
      <c r="C20" s="87"/>
      <c r="D20" s="87"/>
      <c r="E20" s="87"/>
      <c r="F20" s="87"/>
      <c r="G20" s="87"/>
      <c r="H20" s="87"/>
      <c r="I20" s="87"/>
      <c r="J20" s="87"/>
    </row>
    <row r="21" spans="1:10" ht="30" customHeight="1" x14ac:dyDescent="0.25">
      <c r="A21" s="73" t="s">
        <v>131</v>
      </c>
      <c r="B21" s="74"/>
      <c r="C21" s="74"/>
      <c r="D21" s="74"/>
      <c r="E21" s="74"/>
      <c r="F21" s="74"/>
      <c r="G21" s="74"/>
      <c r="H21" s="74"/>
      <c r="I21" s="74"/>
      <c r="J21" s="74"/>
    </row>
    <row r="22" spans="1:10" ht="60" x14ac:dyDescent="0.25">
      <c r="A22" s="12" t="s">
        <v>50</v>
      </c>
      <c r="B22" s="12" t="s">
        <v>51</v>
      </c>
      <c r="C22" s="13" t="s">
        <v>52</v>
      </c>
      <c r="D22" s="12" t="s">
        <v>53</v>
      </c>
      <c r="E22" s="32" t="s">
        <v>64</v>
      </c>
      <c r="F22" s="14" t="s">
        <v>54</v>
      </c>
      <c r="G22" s="32" t="s">
        <v>65</v>
      </c>
      <c r="H22" s="12" t="s">
        <v>9</v>
      </c>
      <c r="I22" s="15" t="s">
        <v>66</v>
      </c>
      <c r="J22" s="11" t="s">
        <v>55</v>
      </c>
    </row>
    <row r="23" spans="1:10" x14ac:dyDescent="0.25">
      <c r="A23" s="22">
        <v>1</v>
      </c>
      <c r="B23" s="22">
        <v>2</v>
      </c>
      <c r="C23" s="23">
        <v>3</v>
      </c>
      <c r="D23" s="22">
        <v>4</v>
      </c>
      <c r="E23" s="22">
        <v>5</v>
      </c>
      <c r="F23" s="22">
        <v>6</v>
      </c>
      <c r="G23" s="22">
        <v>7</v>
      </c>
      <c r="H23" s="22">
        <v>8</v>
      </c>
      <c r="I23" s="22">
        <v>9</v>
      </c>
      <c r="J23" s="24">
        <v>10</v>
      </c>
    </row>
    <row r="24" spans="1:10" x14ac:dyDescent="0.25">
      <c r="A24" s="88" t="s">
        <v>89</v>
      </c>
      <c r="B24" s="89"/>
      <c r="C24" s="89"/>
      <c r="D24" s="89"/>
      <c r="E24" s="89"/>
      <c r="F24" s="89"/>
      <c r="G24" s="89"/>
      <c r="H24" s="89"/>
      <c r="I24" s="89"/>
      <c r="J24" s="90"/>
    </row>
    <row r="25" spans="1:10" ht="25.5" customHeight="1" x14ac:dyDescent="0.25">
      <c r="A25" s="40" t="s">
        <v>72</v>
      </c>
      <c r="B25" s="43" t="s">
        <v>73</v>
      </c>
      <c r="C25" s="40" t="s">
        <v>31</v>
      </c>
      <c r="D25" s="51" t="s">
        <v>76</v>
      </c>
      <c r="E25" s="51">
        <v>104</v>
      </c>
      <c r="F25" s="52">
        <f>(53.6+4.4)/100</f>
        <v>0.57999999999999996</v>
      </c>
      <c r="G25" s="52">
        <f>E25*F25</f>
        <v>60.319999999999993</v>
      </c>
      <c r="H25" s="53">
        <f>235.88</f>
        <v>235.88</v>
      </c>
      <c r="I25" s="53">
        <f>G25*H25</f>
        <v>14228.281599999998</v>
      </c>
      <c r="J25" s="53">
        <f>I25/D15/12</f>
        <v>1.7309345012165449</v>
      </c>
    </row>
    <row r="26" spans="1:10" ht="22.5" customHeight="1" x14ac:dyDescent="0.25">
      <c r="A26" s="40" t="s">
        <v>74</v>
      </c>
      <c r="B26" s="43" t="s">
        <v>75</v>
      </c>
      <c r="C26" s="40" t="s">
        <v>31</v>
      </c>
      <c r="D26" s="51" t="s">
        <v>77</v>
      </c>
      <c r="E26" s="51">
        <v>12</v>
      </c>
      <c r="F26" s="52">
        <f>F25</f>
        <v>0.57999999999999996</v>
      </c>
      <c r="G26" s="52">
        <f>E26*F26</f>
        <v>6.9599999999999991</v>
      </c>
      <c r="H26" s="53">
        <f>612.85</f>
        <v>612.85</v>
      </c>
      <c r="I26" s="53">
        <f>G26*H26</f>
        <v>4265.4359999999997</v>
      </c>
      <c r="J26" s="53">
        <f>I26/12/D15</f>
        <v>0.51890948905109491</v>
      </c>
    </row>
    <row r="27" spans="1:10" ht="29.25" customHeight="1" x14ac:dyDescent="0.25">
      <c r="A27" s="54"/>
      <c r="B27" s="55" t="s">
        <v>78</v>
      </c>
      <c r="C27" s="51" t="s">
        <v>79</v>
      </c>
      <c r="D27" s="51" t="s">
        <v>120</v>
      </c>
      <c r="E27" s="51">
        <v>12</v>
      </c>
      <c r="F27" s="52">
        <v>50</v>
      </c>
      <c r="G27" s="52">
        <f>E27*F27</f>
        <v>600</v>
      </c>
      <c r="H27" s="52">
        <v>2.35</v>
      </c>
      <c r="I27" s="53">
        <f>G27*H27</f>
        <v>1410</v>
      </c>
      <c r="J27" s="53">
        <f>I27/12/D15</f>
        <v>0.17153284671532848</v>
      </c>
    </row>
    <row r="28" spans="1:10" ht="15" customHeight="1" x14ac:dyDescent="0.25">
      <c r="A28" s="86" t="s">
        <v>86</v>
      </c>
      <c r="B28" s="86"/>
      <c r="C28" s="86"/>
      <c r="D28" s="86"/>
      <c r="E28" s="86"/>
      <c r="F28" s="86"/>
      <c r="G28" s="86"/>
      <c r="H28" s="86"/>
      <c r="I28" s="36"/>
      <c r="J28" s="36"/>
    </row>
    <row r="29" spans="1:10" ht="15" customHeight="1" x14ac:dyDescent="0.25">
      <c r="A29" s="86" t="s">
        <v>11</v>
      </c>
      <c r="B29" s="86"/>
      <c r="C29" s="86"/>
      <c r="D29" s="86"/>
      <c r="E29" s="86"/>
      <c r="F29" s="86"/>
      <c r="G29" s="86"/>
      <c r="H29" s="86"/>
      <c r="I29" s="36"/>
      <c r="J29" s="36"/>
    </row>
    <row r="30" spans="1:10" x14ac:dyDescent="0.25">
      <c r="A30" s="56" t="s">
        <v>12</v>
      </c>
      <c r="B30" s="43" t="s">
        <v>107</v>
      </c>
      <c r="C30" s="40" t="s">
        <v>13</v>
      </c>
      <c r="D30" s="40" t="s">
        <v>121</v>
      </c>
      <c r="E30" s="40">
        <v>6</v>
      </c>
      <c r="F30" s="41">
        <f>(1037.1)/1000</f>
        <v>1.0370999999999999</v>
      </c>
      <c r="G30" s="41">
        <f>ROUND(F30*E30,2)</f>
        <v>6.22</v>
      </c>
      <c r="H30" s="42">
        <f>209.68</f>
        <v>209.68</v>
      </c>
      <c r="I30" s="41">
        <f>G30*H30</f>
        <v>1304.2095999999999</v>
      </c>
      <c r="J30" s="41">
        <f>I30/D15/12</f>
        <v>0.15866296836982965</v>
      </c>
    </row>
    <row r="31" spans="1:10" ht="30" customHeight="1" x14ac:dyDescent="0.25">
      <c r="A31" s="37" t="s">
        <v>80</v>
      </c>
      <c r="B31" s="38" t="s">
        <v>111</v>
      </c>
      <c r="C31" s="39" t="s">
        <v>13</v>
      </c>
      <c r="D31" s="40" t="s">
        <v>106</v>
      </c>
      <c r="E31" s="40">
        <f>52</f>
        <v>52</v>
      </c>
      <c r="F31" s="41">
        <f>12.5/1000</f>
        <v>1.2500000000000001E-2</v>
      </c>
      <c r="G31" s="41">
        <f>ROUND(F31*E31,2)</f>
        <v>0.65</v>
      </c>
      <c r="H31" s="42">
        <f>347.87</f>
        <v>347.87</v>
      </c>
      <c r="I31" s="41">
        <f>G31*H31</f>
        <v>226.1155</v>
      </c>
      <c r="J31" s="41">
        <f>I31/D15/12</f>
        <v>2.7507968369829685E-2</v>
      </c>
    </row>
    <row r="32" spans="1:10" ht="24.75" customHeight="1" x14ac:dyDescent="0.25">
      <c r="A32" s="37" t="s">
        <v>80</v>
      </c>
      <c r="B32" s="38" t="s">
        <v>112</v>
      </c>
      <c r="C32" s="39" t="s">
        <v>13</v>
      </c>
      <c r="D32" s="40" t="s">
        <v>113</v>
      </c>
      <c r="E32" s="40">
        <v>26</v>
      </c>
      <c r="F32" s="41">
        <f>435/1000</f>
        <v>0.435</v>
      </c>
      <c r="G32" s="41">
        <f>E32*F32</f>
        <v>11.31</v>
      </c>
      <c r="H32" s="42">
        <v>347.87</v>
      </c>
      <c r="I32" s="41">
        <f>G32*H32</f>
        <v>3934.4097000000002</v>
      </c>
      <c r="J32" s="41">
        <f>I32/12/D15</f>
        <v>0.47863864963503649</v>
      </c>
    </row>
    <row r="33" spans="1:10" ht="24.75" customHeight="1" x14ac:dyDescent="0.25">
      <c r="A33" s="37"/>
      <c r="B33" s="38"/>
      <c r="C33" s="39"/>
      <c r="D33" s="40"/>
      <c r="E33" s="40"/>
      <c r="F33" s="41"/>
      <c r="G33" s="41"/>
      <c r="H33" s="42"/>
      <c r="I33" s="41"/>
      <c r="J33" s="41"/>
    </row>
    <row r="34" spans="1:10" ht="15" customHeight="1" x14ac:dyDescent="0.25">
      <c r="A34" s="86" t="s">
        <v>14</v>
      </c>
      <c r="B34" s="86"/>
      <c r="C34" s="86"/>
      <c r="D34" s="86"/>
      <c r="E34" s="86"/>
      <c r="F34" s="86"/>
      <c r="G34" s="86"/>
      <c r="H34" s="86"/>
      <c r="I34" s="36"/>
      <c r="J34" s="36"/>
    </row>
    <row r="35" spans="1:10" ht="37.5" customHeight="1" x14ac:dyDescent="0.25">
      <c r="A35" s="57" t="s">
        <v>84</v>
      </c>
      <c r="B35" s="58" t="s">
        <v>114</v>
      </c>
      <c r="C35" s="57" t="s">
        <v>13</v>
      </c>
      <c r="D35" s="49" t="s">
        <v>118</v>
      </c>
      <c r="E35" s="49">
        <v>78</v>
      </c>
      <c r="F35" s="59">
        <f>12.5/1000</f>
        <v>1.2500000000000001E-2</v>
      </c>
      <c r="G35" s="60">
        <f>E35*F35</f>
        <v>0.97500000000000009</v>
      </c>
      <c r="H35" s="61">
        <f>471.77</f>
        <v>471.77</v>
      </c>
      <c r="I35" s="61">
        <f>G35*H35</f>
        <v>459.97575000000001</v>
      </c>
      <c r="J35" s="62">
        <f>I35/12/D15</f>
        <v>5.5958120437956206E-2</v>
      </c>
    </row>
    <row r="36" spans="1:10" ht="34.5" customHeight="1" x14ac:dyDescent="0.25">
      <c r="A36" s="40" t="s">
        <v>81</v>
      </c>
      <c r="B36" s="43" t="s">
        <v>82</v>
      </c>
      <c r="C36" s="40" t="s">
        <v>13</v>
      </c>
      <c r="D36" s="40" t="s">
        <v>117</v>
      </c>
      <c r="E36" s="40">
        <f>52</f>
        <v>52</v>
      </c>
      <c r="F36" s="41">
        <f>(12.5+157)/1000</f>
        <v>0.16950000000000001</v>
      </c>
      <c r="G36" s="41">
        <f>ROUND(F36*E36,2)</f>
        <v>8.81</v>
      </c>
      <c r="H36" s="42">
        <f>2828.22</f>
        <v>2828.22</v>
      </c>
      <c r="I36" s="41">
        <f>G36*H36</f>
        <v>24916.618200000001</v>
      </c>
      <c r="J36" s="41">
        <f>I36/D15/12</f>
        <v>3.0312187591240876</v>
      </c>
    </row>
    <row r="37" spans="1:10" ht="27" customHeight="1" x14ac:dyDescent="0.25">
      <c r="A37" s="40" t="s">
        <v>47</v>
      </c>
      <c r="B37" s="43" t="s">
        <v>83</v>
      </c>
      <c r="C37" s="40" t="s">
        <v>13</v>
      </c>
      <c r="D37" s="40" t="s">
        <v>48</v>
      </c>
      <c r="E37" s="40">
        <f>26</f>
        <v>26</v>
      </c>
      <c r="F37" s="41">
        <f>F36*0.2</f>
        <v>3.3900000000000007E-2</v>
      </c>
      <c r="G37" s="41">
        <f>ROUND(F37*E37,2)</f>
        <v>0.88</v>
      </c>
      <c r="H37" s="42">
        <f>576.61</f>
        <v>576.61</v>
      </c>
      <c r="I37" s="42">
        <f>G37*H37</f>
        <v>507.41680000000002</v>
      </c>
      <c r="J37" s="41">
        <f>I37/D15/12</f>
        <v>6.1729537712895383E-2</v>
      </c>
    </row>
    <row r="38" spans="1:10" x14ac:dyDescent="0.25">
      <c r="A38" s="40"/>
      <c r="B38" s="43" t="s">
        <v>59</v>
      </c>
      <c r="C38" s="40" t="s">
        <v>10</v>
      </c>
      <c r="D38" s="40"/>
      <c r="E38" s="40"/>
      <c r="F38" s="41"/>
      <c r="G38" s="41">
        <v>0.5</v>
      </c>
      <c r="H38" s="41">
        <v>220</v>
      </c>
      <c r="I38" s="41">
        <f>G38*H38</f>
        <v>110</v>
      </c>
      <c r="J38" s="41">
        <f>I38/D15/12</f>
        <v>1.3381995133819951E-2</v>
      </c>
    </row>
    <row r="39" spans="1:10" ht="24" x14ac:dyDescent="0.25">
      <c r="A39" s="37"/>
      <c r="B39" s="38" t="s">
        <v>115</v>
      </c>
      <c r="C39" s="39" t="s">
        <v>116</v>
      </c>
      <c r="D39" s="40" t="s">
        <v>48</v>
      </c>
      <c r="E39" s="40"/>
      <c r="F39" s="41">
        <v>2</v>
      </c>
      <c r="G39" s="41">
        <f>F39</f>
        <v>2</v>
      </c>
      <c r="H39" s="42">
        <v>1782.05</v>
      </c>
      <c r="I39" s="41">
        <f>G39*H39</f>
        <v>3564.1</v>
      </c>
      <c r="J39" s="41">
        <f>I39/12/D15</f>
        <v>0.43358880778588804</v>
      </c>
    </row>
    <row r="40" spans="1:10" ht="15" customHeight="1" x14ac:dyDescent="0.25">
      <c r="A40" s="86" t="s">
        <v>85</v>
      </c>
      <c r="B40" s="86"/>
      <c r="C40" s="86"/>
      <c r="D40" s="86"/>
      <c r="E40" s="86"/>
      <c r="F40" s="86"/>
      <c r="G40" s="86"/>
      <c r="H40" s="86"/>
      <c r="I40" s="36"/>
      <c r="J40" s="36"/>
    </row>
    <row r="41" spans="1:10" ht="15" customHeight="1" x14ac:dyDescent="0.25">
      <c r="A41" s="86" t="s">
        <v>15</v>
      </c>
      <c r="B41" s="86"/>
      <c r="C41" s="86"/>
      <c r="D41" s="86"/>
      <c r="E41" s="86"/>
      <c r="F41" s="86"/>
      <c r="G41" s="86"/>
      <c r="H41" s="86"/>
      <c r="I41" s="36"/>
      <c r="J41" s="36"/>
    </row>
    <row r="42" spans="1:10" x14ac:dyDescent="0.25">
      <c r="A42" s="40" t="s">
        <v>104</v>
      </c>
      <c r="B42" s="43" t="s">
        <v>105</v>
      </c>
      <c r="C42" s="40" t="s">
        <v>13</v>
      </c>
      <c r="D42" s="40">
        <v>1</v>
      </c>
      <c r="E42" s="40">
        <v>1</v>
      </c>
      <c r="F42" s="44">
        <f>608/1000</f>
        <v>0.60799999999999998</v>
      </c>
      <c r="G42" s="41">
        <f t="shared" ref="G42:G48" si="0">ROUND(F42*E42,2)</f>
        <v>0.61</v>
      </c>
      <c r="H42" s="42">
        <f>959.67</f>
        <v>959.67</v>
      </c>
      <c r="I42" s="41">
        <f>G42*H42</f>
        <v>585.39869999999996</v>
      </c>
      <c r="J42" s="41">
        <f>I42/D15/12</f>
        <v>7.121638686131386E-2</v>
      </c>
    </row>
    <row r="43" spans="1:10" x14ac:dyDescent="0.25">
      <c r="A43" s="40" t="s">
        <v>16</v>
      </c>
      <c r="B43" s="43" t="s">
        <v>62</v>
      </c>
      <c r="C43" s="40" t="s">
        <v>13</v>
      </c>
      <c r="D43" s="40">
        <v>1</v>
      </c>
      <c r="E43" s="40">
        <v>1</v>
      </c>
      <c r="F43" s="44">
        <f>476/1000</f>
        <v>0.47599999999999998</v>
      </c>
      <c r="G43" s="41">
        <f t="shared" si="0"/>
        <v>0.48</v>
      </c>
      <c r="H43" s="42">
        <f>827.18</f>
        <v>827.18</v>
      </c>
      <c r="I43" s="41">
        <f t="shared" ref="I43:I50" si="1">G43*H43</f>
        <v>397.04639999999995</v>
      </c>
      <c r="J43" s="41">
        <f>I43/D15/12</f>
        <v>4.8302481751824812E-2</v>
      </c>
    </row>
    <row r="44" spans="1:10" x14ac:dyDescent="0.25">
      <c r="A44" s="40" t="s">
        <v>17</v>
      </c>
      <c r="B44" s="43" t="s">
        <v>63</v>
      </c>
      <c r="C44" s="40" t="s">
        <v>18</v>
      </c>
      <c r="D44" s="40">
        <v>1</v>
      </c>
      <c r="E44" s="40">
        <v>1</v>
      </c>
      <c r="F44" s="44">
        <f>589/100</f>
        <v>5.89</v>
      </c>
      <c r="G44" s="41">
        <f t="shared" si="0"/>
        <v>5.89</v>
      </c>
      <c r="H44" s="42">
        <f>99.26</f>
        <v>99.26</v>
      </c>
      <c r="I44" s="41">
        <f t="shared" si="1"/>
        <v>584.64139999999998</v>
      </c>
      <c r="J44" s="41">
        <f>I44/D15/12</f>
        <v>7.1124257907542579E-2</v>
      </c>
    </row>
    <row r="45" spans="1:10" x14ac:dyDescent="0.25">
      <c r="A45" s="40" t="s">
        <v>19</v>
      </c>
      <c r="B45" s="43" t="s">
        <v>67</v>
      </c>
      <c r="C45" s="40" t="s">
        <v>13</v>
      </c>
      <c r="D45" s="40">
        <v>2</v>
      </c>
      <c r="E45" s="40">
        <v>2</v>
      </c>
      <c r="F45" s="44">
        <f>439.2/1000</f>
        <v>0.43919999999999998</v>
      </c>
      <c r="G45" s="41">
        <f t="shared" si="0"/>
        <v>0.88</v>
      </c>
      <c r="H45" s="42">
        <f>1685.98</f>
        <v>1685.98</v>
      </c>
      <c r="I45" s="41">
        <f t="shared" si="1"/>
        <v>1483.6623999999999</v>
      </c>
      <c r="J45" s="41">
        <f>I45/D15/12</f>
        <v>0.18049420924574208</v>
      </c>
    </row>
    <row r="46" spans="1:10" ht="33" customHeight="1" x14ac:dyDescent="0.25">
      <c r="A46" s="40" t="s">
        <v>20</v>
      </c>
      <c r="B46" s="43" t="s">
        <v>21</v>
      </c>
      <c r="C46" s="40" t="s">
        <v>60</v>
      </c>
      <c r="D46" s="40">
        <v>2</v>
      </c>
      <c r="E46" s="40">
        <v>2</v>
      </c>
      <c r="F46" s="44">
        <f>4/100</f>
        <v>0.04</v>
      </c>
      <c r="G46" s="41">
        <f t="shared" si="0"/>
        <v>0.08</v>
      </c>
      <c r="H46" s="42">
        <f>3793.45</f>
        <v>3793.45</v>
      </c>
      <c r="I46" s="41">
        <f t="shared" si="1"/>
        <v>303.476</v>
      </c>
      <c r="J46" s="41">
        <f>I46/D15/12</f>
        <v>3.6919221411192214E-2</v>
      </c>
    </row>
    <row r="47" spans="1:10" ht="33" customHeight="1" x14ac:dyDescent="0.25">
      <c r="A47" s="40" t="s">
        <v>123</v>
      </c>
      <c r="B47" s="43" t="s">
        <v>124</v>
      </c>
      <c r="C47" s="40" t="s">
        <v>13</v>
      </c>
      <c r="D47" s="40">
        <v>2</v>
      </c>
      <c r="E47" s="40">
        <v>2</v>
      </c>
      <c r="F47" s="63">
        <f>432.5/1000</f>
        <v>0.4325</v>
      </c>
      <c r="G47" s="41">
        <f>E47*F47</f>
        <v>0.86499999999999999</v>
      </c>
      <c r="H47" s="42">
        <v>1685.9838332570112</v>
      </c>
      <c r="I47" s="41">
        <f>G47*H47</f>
        <v>1458.3760157673146</v>
      </c>
      <c r="J47" s="41">
        <f>I47/12/D15</f>
        <v>0.17741800678434483</v>
      </c>
    </row>
    <row r="48" spans="1:10" x14ac:dyDescent="0.25">
      <c r="A48" s="40" t="s">
        <v>22</v>
      </c>
      <c r="B48" s="43" t="s">
        <v>23</v>
      </c>
      <c r="C48" s="40" t="s">
        <v>61</v>
      </c>
      <c r="D48" s="40">
        <v>2</v>
      </c>
      <c r="E48" s="40">
        <v>2</v>
      </c>
      <c r="F48" s="44">
        <f>1/100</f>
        <v>0.01</v>
      </c>
      <c r="G48" s="41">
        <f t="shared" si="0"/>
        <v>0.02</v>
      </c>
      <c r="H48" s="42">
        <f>7852.45</f>
        <v>7852.45</v>
      </c>
      <c r="I48" s="41">
        <f t="shared" si="1"/>
        <v>157.04900000000001</v>
      </c>
      <c r="J48" s="41">
        <f>I48/D15/12</f>
        <v>1.9105717761557176E-2</v>
      </c>
    </row>
    <row r="49" spans="1:10" x14ac:dyDescent="0.25">
      <c r="A49" s="40" t="s">
        <v>24</v>
      </c>
      <c r="B49" s="43" t="s">
        <v>25</v>
      </c>
      <c r="C49" s="40" t="s">
        <v>26</v>
      </c>
      <c r="D49" s="40">
        <v>4</v>
      </c>
      <c r="E49" s="40">
        <v>4</v>
      </c>
      <c r="F49" s="44">
        <v>16</v>
      </c>
      <c r="G49" s="41">
        <f>F49*E49</f>
        <v>64</v>
      </c>
      <c r="H49" s="42">
        <f>167.22</f>
        <v>167.22</v>
      </c>
      <c r="I49" s="41">
        <f t="shared" si="1"/>
        <v>10702.08</v>
      </c>
      <c r="J49" s="41">
        <f>I49/D15/12</f>
        <v>1.3019562043795621</v>
      </c>
    </row>
    <row r="50" spans="1:10" x14ac:dyDescent="0.25">
      <c r="A50" s="40" t="s">
        <v>27</v>
      </c>
      <c r="B50" s="43" t="s">
        <v>28</v>
      </c>
      <c r="C50" s="40" t="s">
        <v>29</v>
      </c>
      <c r="D50" s="40">
        <v>1</v>
      </c>
      <c r="E50" s="40">
        <f>1</f>
        <v>1</v>
      </c>
      <c r="F50" s="44">
        <v>32</v>
      </c>
      <c r="G50" s="41">
        <f>F50*E50</f>
        <v>32</v>
      </c>
      <c r="H50" s="42">
        <f>77.83</f>
        <v>77.83</v>
      </c>
      <c r="I50" s="41">
        <f t="shared" si="1"/>
        <v>2490.56</v>
      </c>
      <c r="J50" s="41">
        <f>I50/D15/12</f>
        <v>0.30298783454987832</v>
      </c>
    </row>
    <row r="51" spans="1:10" x14ac:dyDescent="0.25">
      <c r="A51" s="40" t="s">
        <v>125</v>
      </c>
      <c r="B51" s="43" t="s">
        <v>126</v>
      </c>
      <c r="C51" s="40" t="s">
        <v>13</v>
      </c>
      <c r="D51" s="40">
        <v>1</v>
      </c>
      <c r="E51" s="40">
        <v>1</v>
      </c>
      <c r="F51" s="44">
        <f>432.5/1000</f>
        <v>0.4325</v>
      </c>
      <c r="G51" s="41">
        <f>E51*F51</f>
        <v>0.4325</v>
      </c>
      <c r="H51" s="42">
        <v>1685.98</v>
      </c>
      <c r="I51" s="41">
        <f>G51*H51</f>
        <v>729.18634999999995</v>
      </c>
      <c r="J51" s="41">
        <f>I51/12/D15</f>
        <v>8.8708801703163004E-2</v>
      </c>
    </row>
    <row r="52" spans="1:10" ht="15" customHeight="1" x14ac:dyDescent="0.25">
      <c r="A52" s="86" t="s">
        <v>30</v>
      </c>
      <c r="B52" s="86"/>
      <c r="C52" s="86"/>
      <c r="D52" s="86"/>
      <c r="E52" s="86"/>
      <c r="F52" s="86"/>
      <c r="G52" s="86"/>
      <c r="H52" s="86"/>
      <c r="I52" s="45"/>
      <c r="J52" s="46"/>
    </row>
    <row r="53" spans="1:10" ht="28.5" customHeight="1" x14ac:dyDescent="0.25">
      <c r="A53" s="40" t="s">
        <v>58</v>
      </c>
      <c r="B53" s="43" t="s">
        <v>87</v>
      </c>
      <c r="C53" s="40" t="s">
        <v>31</v>
      </c>
      <c r="D53" s="40" t="s">
        <v>32</v>
      </c>
      <c r="E53" s="40">
        <f>3</f>
        <v>3</v>
      </c>
      <c r="F53" s="41">
        <f>(39.4+4)/100</f>
        <v>0.434</v>
      </c>
      <c r="G53" s="41">
        <f>ROUND(F53*3,2)</f>
        <v>1.3</v>
      </c>
      <c r="H53" s="42">
        <f>2102.22</f>
        <v>2102.2199999999998</v>
      </c>
      <c r="I53" s="41">
        <f>G53*H53</f>
        <v>2732.886</v>
      </c>
      <c r="J53" s="41">
        <f>I53/D15/12</f>
        <v>0.33246788321167881</v>
      </c>
    </row>
    <row r="54" spans="1:10" ht="28.5" customHeight="1" x14ac:dyDescent="0.25">
      <c r="A54" s="40"/>
      <c r="B54" s="43" t="s">
        <v>122</v>
      </c>
      <c r="C54" s="40" t="s">
        <v>116</v>
      </c>
      <c r="D54" s="40" t="s">
        <v>32</v>
      </c>
      <c r="E54" s="40"/>
      <c r="F54" s="41">
        <v>3</v>
      </c>
      <c r="G54" s="41">
        <f>F54</f>
        <v>3</v>
      </c>
      <c r="H54" s="42">
        <v>1350</v>
      </c>
      <c r="I54" s="41">
        <f>G54*H54</f>
        <v>4050</v>
      </c>
      <c r="J54" s="41">
        <f>I54/12/D15</f>
        <v>0.49270072992700731</v>
      </c>
    </row>
    <row r="55" spans="1:10" ht="21.75" customHeight="1" x14ac:dyDescent="0.25">
      <c r="A55" s="86" t="s">
        <v>33</v>
      </c>
      <c r="B55" s="86"/>
      <c r="C55" s="86"/>
      <c r="D55" s="86"/>
      <c r="E55" s="86"/>
      <c r="F55" s="86"/>
      <c r="G55" s="86"/>
      <c r="H55" s="86"/>
      <c r="I55" s="36"/>
      <c r="J55" s="36"/>
    </row>
    <row r="56" spans="1:10" ht="36" x14ac:dyDescent="0.25">
      <c r="A56" s="40" t="s">
        <v>34</v>
      </c>
      <c r="B56" s="43" t="s">
        <v>35</v>
      </c>
      <c r="C56" s="40" t="s">
        <v>36</v>
      </c>
      <c r="D56" s="40">
        <v>1</v>
      </c>
      <c r="E56" s="40">
        <v>1</v>
      </c>
      <c r="F56" s="41">
        <f>2895/100</f>
        <v>28.95</v>
      </c>
      <c r="G56" s="41">
        <f>F56*E56</f>
        <v>28.95</v>
      </c>
      <c r="H56" s="42">
        <f>287.15</f>
        <v>287.14999999999998</v>
      </c>
      <c r="I56" s="41">
        <f>G56*H56</f>
        <v>8312.9924999999985</v>
      </c>
      <c r="J56" s="41">
        <f>I56/D15/12</f>
        <v>1.0113129562043794</v>
      </c>
    </row>
    <row r="57" spans="1:10" ht="24" x14ac:dyDescent="0.25">
      <c r="A57" s="40" t="s">
        <v>37</v>
      </c>
      <c r="B57" s="43" t="s">
        <v>38</v>
      </c>
      <c r="C57" s="40" t="s">
        <v>39</v>
      </c>
      <c r="D57" s="40">
        <v>1</v>
      </c>
      <c r="E57" s="40">
        <v>1</v>
      </c>
      <c r="F57" s="41">
        <f>2895/1000</f>
        <v>2.895</v>
      </c>
      <c r="G57" s="41">
        <f>F57*E57</f>
        <v>2.895</v>
      </c>
      <c r="H57" s="42">
        <f>201.44</f>
        <v>201.44</v>
      </c>
      <c r="I57" s="41">
        <f>G57*H57</f>
        <v>583.16880000000003</v>
      </c>
      <c r="J57" s="41">
        <f>I57/D15/12</f>
        <v>7.0945109489051097E-2</v>
      </c>
    </row>
    <row r="58" spans="1:10" ht="29.25" customHeight="1" x14ac:dyDescent="0.25">
      <c r="A58" s="40" t="s">
        <v>40</v>
      </c>
      <c r="B58" s="43" t="s">
        <v>41</v>
      </c>
      <c r="C58" s="40" t="s">
        <v>42</v>
      </c>
      <c r="D58" s="40">
        <v>1</v>
      </c>
      <c r="E58" s="40">
        <v>1</v>
      </c>
      <c r="F58" s="41">
        <f>150/100</f>
        <v>1.5</v>
      </c>
      <c r="G58" s="41">
        <f>F58*E58</f>
        <v>1.5</v>
      </c>
      <c r="H58" s="42">
        <f>2529.62</f>
        <v>2529.62</v>
      </c>
      <c r="I58" s="41">
        <f>H58*G58</f>
        <v>3794.43</v>
      </c>
      <c r="J58" s="41">
        <f>I58/D15/12</f>
        <v>0.46160948905109489</v>
      </c>
    </row>
    <row r="59" spans="1:10" ht="27.75" customHeight="1" x14ac:dyDescent="0.25">
      <c r="A59" s="40"/>
      <c r="B59" s="47" t="s">
        <v>119</v>
      </c>
      <c r="C59" s="40" t="s">
        <v>43</v>
      </c>
      <c r="D59" s="40">
        <v>12</v>
      </c>
      <c r="E59" s="40">
        <f>12</f>
        <v>12</v>
      </c>
      <c r="F59" s="41">
        <f>D15</f>
        <v>685</v>
      </c>
      <c r="G59" s="41">
        <f>F59*E59</f>
        <v>8220</v>
      </c>
      <c r="H59" s="41">
        <f>0.66+0.65+0.99+0.81</f>
        <v>3.11</v>
      </c>
      <c r="I59" s="41">
        <f>G59*H59</f>
        <v>25564.2</v>
      </c>
      <c r="J59" s="41">
        <f>I59/D15/12</f>
        <v>3.11</v>
      </c>
    </row>
    <row r="60" spans="1:10" ht="29.25" customHeight="1" x14ac:dyDescent="0.25">
      <c r="A60" s="40"/>
      <c r="B60" s="47" t="s">
        <v>90</v>
      </c>
      <c r="C60" s="40"/>
      <c r="D60" s="40"/>
      <c r="E60" s="40"/>
      <c r="F60" s="41"/>
      <c r="G60" s="41"/>
      <c r="H60" s="41"/>
      <c r="I60" s="41"/>
      <c r="J60" s="41"/>
    </row>
    <row r="61" spans="1:10" ht="27.75" customHeight="1" x14ac:dyDescent="0.25">
      <c r="A61" s="40"/>
      <c r="B61" s="43" t="s">
        <v>91</v>
      </c>
      <c r="C61" s="40" t="s">
        <v>93</v>
      </c>
      <c r="D61" s="40" t="s">
        <v>102</v>
      </c>
      <c r="E61" s="40">
        <v>1</v>
      </c>
      <c r="F61" s="41">
        <f>45/10</f>
        <v>4.5</v>
      </c>
      <c r="G61" s="41">
        <f t="shared" ref="G61:G67" si="2">F61</f>
        <v>4.5</v>
      </c>
      <c r="H61" s="41">
        <v>13.83</v>
      </c>
      <c r="I61" s="41">
        <f t="shared" ref="I61:I67" si="3">G61*H61</f>
        <v>62.234999999999999</v>
      </c>
      <c r="J61" s="41">
        <f>I61/12/D15</f>
        <v>7.5711678832116793E-3</v>
      </c>
    </row>
    <row r="62" spans="1:10" ht="27.75" customHeight="1" x14ac:dyDescent="0.25">
      <c r="A62" s="40"/>
      <c r="B62" s="43" t="s">
        <v>92</v>
      </c>
      <c r="C62" s="40" t="s">
        <v>94</v>
      </c>
      <c r="D62" s="40" t="s">
        <v>102</v>
      </c>
      <c r="E62" s="40">
        <v>1</v>
      </c>
      <c r="F62" s="41">
        <v>54</v>
      </c>
      <c r="G62" s="41">
        <f t="shared" si="2"/>
        <v>54</v>
      </c>
      <c r="H62" s="41">
        <v>6.91</v>
      </c>
      <c r="I62" s="41">
        <f t="shared" si="3"/>
        <v>373.14</v>
      </c>
      <c r="J62" s="41">
        <f>I62/12/D15</f>
        <v>4.5394160583941606E-2</v>
      </c>
    </row>
    <row r="63" spans="1:10" ht="36.75" customHeight="1" x14ac:dyDescent="0.25">
      <c r="A63" s="40"/>
      <c r="B63" s="43" t="s">
        <v>95</v>
      </c>
      <c r="C63" s="40" t="s">
        <v>96</v>
      </c>
      <c r="D63" s="40" t="s">
        <v>102</v>
      </c>
      <c r="E63" s="40">
        <v>1</v>
      </c>
      <c r="F63" s="41">
        <v>16</v>
      </c>
      <c r="G63" s="41">
        <f t="shared" si="2"/>
        <v>16</v>
      </c>
      <c r="H63" s="41">
        <v>13.83</v>
      </c>
      <c r="I63" s="41">
        <f t="shared" si="3"/>
        <v>221.28</v>
      </c>
      <c r="J63" s="41">
        <f>I63/12/D15</f>
        <v>2.6919708029197083E-2</v>
      </c>
    </row>
    <row r="64" spans="1:10" ht="45" customHeight="1" x14ac:dyDescent="0.25">
      <c r="A64" s="40"/>
      <c r="B64" s="43" t="s">
        <v>97</v>
      </c>
      <c r="C64" s="48" t="s">
        <v>98</v>
      </c>
      <c r="D64" s="40" t="s">
        <v>102</v>
      </c>
      <c r="E64" s="40">
        <v>1</v>
      </c>
      <c r="F64" s="41">
        <v>78</v>
      </c>
      <c r="G64" s="41">
        <f t="shared" si="2"/>
        <v>78</v>
      </c>
      <c r="H64" s="41">
        <v>20.74</v>
      </c>
      <c r="I64" s="41">
        <f t="shared" si="3"/>
        <v>1617.7199999999998</v>
      </c>
      <c r="J64" s="41">
        <f>I64/12/D15</f>
        <v>0.19680291970802916</v>
      </c>
    </row>
    <row r="65" spans="1:12" ht="24" customHeight="1" x14ac:dyDescent="0.25">
      <c r="A65" s="40"/>
      <c r="B65" s="43" t="s">
        <v>99</v>
      </c>
      <c r="C65" s="49" t="s">
        <v>100</v>
      </c>
      <c r="D65" s="40" t="s">
        <v>103</v>
      </c>
      <c r="E65" s="40">
        <v>1</v>
      </c>
      <c r="F65" s="41">
        <v>32</v>
      </c>
      <c r="G65" s="41">
        <f t="shared" si="2"/>
        <v>32</v>
      </c>
      <c r="H65" s="41">
        <v>117.5</v>
      </c>
      <c r="I65" s="41">
        <f t="shared" si="3"/>
        <v>3760</v>
      </c>
      <c r="J65" s="41">
        <f>I65/12/D15</f>
        <v>0.45742092457420924</v>
      </c>
    </row>
    <row r="66" spans="1:12" ht="21.75" customHeight="1" x14ac:dyDescent="0.25">
      <c r="A66" s="40"/>
      <c r="B66" s="43" t="s">
        <v>101</v>
      </c>
      <c r="C66" s="40" t="s">
        <v>100</v>
      </c>
      <c r="D66" s="40" t="s">
        <v>103</v>
      </c>
      <c r="E66" s="40">
        <v>1</v>
      </c>
      <c r="F66" s="41">
        <v>8</v>
      </c>
      <c r="G66" s="41">
        <f t="shared" si="2"/>
        <v>8</v>
      </c>
      <c r="H66" s="41">
        <v>152.5</v>
      </c>
      <c r="I66" s="41">
        <f t="shared" si="3"/>
        <v>1220</v>
      </c>
      <c r="J66" s="41">
        <f>I66/12/D15</f>
        <v>0.14841849148418493</v>
      </c>
    </row>
    <row r="67" spans="1:12" ht="42.75" customHeight="1" x14ac:dyDescent="0.25">
      <c r="A67" s="40"/>
      <c r="B67" s="43" t="s">
        <v>127</v>
      </c>
      <c r="C67" s="40" t="s">
        <v>100</v>
      </c>
      <c r="D67" s="40" t="s">
        <v>103</v>
      </c>
      <c r="E67" s="40">
        <v>1</v>
      </c>
      <c r="F67" s="41">
        <v>40</v>
      </c>
      <c r="G67" s="41">
        <f t="shared" si="2"/>
        <v>40</v>
      </c>
      <c r="H67" s="41">
        <v>27.64</v>
      </c>
      <c r="I67" s="41">
        <f t="shared" si="3"/>
        <v>1105.5999999999999</v>
      </c>
      <c r="J67" s="41">
        <f>I67/12/D15</f>
        <v>0.13450121654501215</v>
      </c>
    </row>
    <row r="68" spans="1:12" ht="69" customHeight="1" x14ac:dyDescent="0.25">
      <c r="A68" s="40"/>
      <c r="B68" s="50" t="s">
        <v>88</v>
      </c>
      <c r="C68" s="40" t="s">
        <v>32</v>
      </c>
      <c r="D68" s="40"/>
      <c r="E68" s="40"/>
      <c r="F68" s="41"/>
      <c r="G68" s="41"/>
      <c r="H68" s="41"/>
      <c r="I68" s="41">
        <f>82250</f>
        <v>82250</v>
      </c>
      <c r="J68" s="41">
        <f>I68/12/D15</f>
        <v>10.006082725060828</v>
      </c>
    </row>
    <row r="69" spans="1:12" ht="19.5" customHeight="1" x14ac:dyDescent="0.25">
      <c r="A69" s="83" t="s">
        <v>44</v>
      </c>
      <c r="B69" s="84"/>
      <c r="C69" s="84"/>
      <c r="D69" s="84"/>
      <c r="E69" s="84"/>
      <c r="F69" s="84"/>
      <c r="G69" s="84"/>
      <c r="H69" s="84"/>
      <c r="I69" s="26">
        <f>SUM(I25:I66)</f>
        <v>126110.0917157673</v>
      </c>
      <c r="J69" s="27"/>
    </row>
    <row r="70" spans="1:12" ht="17.25" customHeight="1" x14ac:dyDescent="0.25">
      <c r="A70" s="83" t="s">
        <v>45</v>
      </c>
      <c r="B70" s="84"/>
      <c r="C70" s="84"/>
      <c r="D70" s="84"/>
      <c r="E70" s="84"/>
      <c r="F70" s="84"/>
      <c r="G70" s="84"/>
      <c r="H70" s="84"/>
      <c r="I70" s="26">
        <f>I68</f>
        <v>82250</v>
      </c>
      <c r="J70" s="27"/>
    </row>
    <row r="71" spans="1:12" x14ac:dyDescent="0.25">
      <c r="A71" s="83" t="s">
        <v>68</v>
      </c>
      <c r="B71" s="84"/>
      <c r="C71" s="84"/>
      <c r="D71" s="84"/>
      <c r="E71" s="84"/>
      <c r="F71" s="84"/>
      <c r="G71" s="84"/>
      <c r="H71" s="84"/>
      <c r="I71" s="26"/>
      <c r="J71" s="28"/>
    </row>
    <row r="72" spans="1:12" x14ac:dyDescent="0.25">
      <c r="A72" s="83" t="s">
        <v>56</v>
      </c>
      <c r="B72" s="84"/>
      <c r="C72" s="84"/>
      <c r="D72" s="84"/>
      <c r="E72" s="84"/>
      <c r="F72" s="84"/>
      <c r="G72" s="84"/>
      <c r="H72" s="84"/>
      <c r="I72" s="26">
        <f>I69+I70</f>
        <v>208360.09171576728</v>
      </c>
      <c r="J72" s="28">
        <f>I72/12/D15</f>
        <v>25.347943031115239</v>
      </c>
    </row>
    <row r="73" spans="1:12" x14ac:dyDescent="0.25">
      <c r="A73" s="83" t="s">
        <v>46</v>
      </c>
      <c r="B73" s="84"/>
      <c r="C73" s="84"/>
      <c r="D73" s="84"/>
      <c r="E73" s="84"/>
      <c r="F73" s="84"/>
      <c r="G73" s="84"/>
      <c r="H73" s="84"/>
      <c r="I73" s="31">
        <f>I72/D15/12</f>
        <v>25.347943031115239</v>
      </c>
      <c r="J73" s="29"/>
      <c r="K73" s="64">
        <v>25.35</v>
      </c>
      <c r="L73" s="30">
        <v>28.22</v>
      </c>
    </row>
    <row r="74" spans="1:12" ht="34.5" customHeight="1" x14ac:dyDescent="0.25">
      <c r="A74" s="85" t="s">
        <v>57</v>
      </c>
      <c r="B74" s="85"/>
      <c r="C74" s="85"/>
      <c r="D74" s="85"/>
      <c r="E74" s="85"/>
      <c r="F74" s="85"/>
      <c r="G74" s="85"/>
      <c r="H74" s="85"/>
      <c r="I74" s="85"/>
      <c r="J74" s="85"/>
    </row>
    <row r="75" spans="1:12" x14ac:dyDescent="0.25">
      <c r="B75" s="19"/>
      <c r="C75" s="5"/>
      <c r="D75" s="3"/>
      <c r="E75" s="3"/>
      <c r="F75" s="4"/>
      <c r="G75" s="4"/>
      <c r="H75" s="4"/>
      <c r="I75" s="5"/>
      <c r="J75" s="5"/>
    </row>
    <row r="76" spans="1:12" ht="15.75" x14ac:dyDescent="0.25">
      <c r="A76" s="7"/>
      <c r="B76" s="20"/>
      <c r="C76" s="8"/>
      <c r="D76" s="9"/>
      <c r="E76" s="9"/>
      <c r="F76" s="8"/>
      <c r="G76" s="77"/>
      <c r="H76" s="77"/>
      <c r="I76" s="77"/>
      <c r="J76" s="4"/>
    </row>
    <row r="77" spans="1:12" ht="15.75" x14ac:dyDescent="0.25">
      <c r="A77" s="7"/>
      <c r="B77" s="78"/>
      <c r="C77" s="78"/>
      <c r="D77" s="9"/>
      <c r="E77" s="9"/>
      <c r="F77" s="8"/>
      <c r="G77" s="8"/>
      <c r="H77" s="8"/>
      <c r="I77" s="8"/>
      <c r="J77" s="4"/>
    </row>
    <row r="78" spans="1:12" ht="15.75" x14ac:dyDescent="0.25">
      <c r="A78" s="7"/>
      <c r="B78" s="21"/>
      <c r="C78" s="7"/>
      <c r="D78" s="7"/>
      <c r="E78" s="7"/>
      <c r="F78" s="7"/>
      <c r="G78" s="76"/>
      <c r="H78" s="76"/>
      <c r="I78" s="76"/>
    </row>
    <row r="79" spans="1:12" ht="15.75" x14ac:dyDescent="0.25">
      <c r="A79" s="7"/>
      <c r="B79" s="21"/>
      <c r="C79" s="7"/>
      <c r="D79" s="7"/>
      <c r="E79" s="7"/>
      <c r="F79" s="7"/>
      <c r="G79" s="7"/>
      <c r="H79" s="7"/>
      <c r="I79" s="7"/>
    </row>
    <row r="80" spans="1:12" ht="15.75" x14ac:dyDescent="0.25">
      <c r="A80" s="7"/>
      <c r="B80" s="25"/>
      <c r="C80" s="7"/>
      <c r="D80" s="7"/>
      <c r="E80" s="7"/>
      <c r="F80" s="7"/>
      <c r="G80" s="7"/>
      <c r="H80" s="7"/>
      <c r="I80" s="33"/>
      <c r="J80" s="34"/>
    </row>
    <row r="81" spans="1:10" ht="15.75" x14ac:dyDescent="0.25">
      <c r="A81" s="7"/>
      <c r="B81" s="21"/>
      <c r="C81" s="7"/>
      <c r="D81" s="7"/>
      <c r="E81" s="7"/>
      <c r="F81" s="7"/>
      <c r="G81" s="7"/>
      <c r="H81" s="7"/>
      <c r="I81" s="35"/>
      <c r="J81" s="30"/>
    </row>
  </sheetData>
  <mergeCells count="48">
    <mergeCell ref="A24:J24"/>
    <mergeCell ref="A34:H34"/>
    <mergeCell ref="A29:H29"/>
    <mergeCell ref="A28:H28"/>
    <mergeCell ref="B14:C14"/>
    <mergeCell ref="G78:I78"/>
    <mergeCell ref="G76:I76"/>
    <mergeCell ref="B77:C77"/>
    <mergeCell ref="B17:C17"/>
    <mergeCell ref="D17:E17"/>
    <mergeCell ref="A71:H71"/>
    <mergeCell ref="A74:J74"/>
    <mergeCell ref="A73:H73"/>
    <mergeCell ref="A72:H72"/>
    <mergeCell ref="A70:H70"/>
    <mergeCell ref="A55:H55"/>
    <mergeCell ref="A40:H40"/>
    <mergeCell ref="A41:H41"/>
    <mergeCell ref="A52:H52"/>
    <mergeCell ref="A69:H69"/>
    <mergeCell ref="A21:J21"/>
    <mergeCell ref="D15:E15"/>
    <mergeCell ref="D16:E16"/>
    <mergeCell ref="D18:E18"/>
    <mergeCell ref="B18:C18"/>
    <mergeCell ref="B15:C15"/>
    <mergeCell ref="A20:J20"/>
    <mergeCell ref="B16:C16"/>
    <mergeCell ref="D12:E12"/>
    <mergeCell ref="D1:J1"/>
    <mergeCell ref="B7:C7"/>
    <mergeCell ref="B8:C8"/>
    <mergeCell ref="B9:C9"/>
    <mergeCell ref="B10:C10"/>
    <mergeCell ref="D7:E7"/>
    <mergeCell ref="B13:C13"/>
    <mergeCell ref="B11:C11"/>
    <mergeCell ref="D8:E8"/>
    <mergeCell ref="D9:E9"/>
    <mergeCell ref="D10:E10"/>
    <mergeCell ref="D11:E11"/>
    <mergeCell ref="D13:E13"/>
    <mergeCell ref="D14:E14"/>
    <mergeCell ref="E4:K4"/>
    <mergeCell ref="E5:K5"/>
    <mergeCell ref="D2:K2"/>
    <mergeCell ref="D3:K3"/>
    <mergeCell ref="B12:C12"/>
  </mergeCells>
  <pageMargins left="1.1811023622047245" right="0.39370078740157483" top="0.39370078740157483" bottom="0.78740157480314965" header="0.47244094488188981" footer="0.23622047244094491"/>
  <pageSetup paperSize="9" scale="5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2020-11-18T11:54:02Z</dcterms:modified>
</cp:coreProperties>
</file>